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8" documentId="8_{766BD7F3-2AD2-1B4E-9648-500A52EDDBC1}" xr6:coauthVersionLast="47" xr6:coauthVersionMax="47" xr10:uidLastSave="{99E2596D-E46D-3846-BF0B-B49B1E566A4E}"/>
  <bookViews>
    <workbookView xWindow="30160" yWindow="3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<sst xmlns="http://schemas.openxmlformats.org/spreadsheetml/2006/main" count="12" uniqueCount="12">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</sst>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3" zoomScale="186" workbookViewId="0">
      <selection activeCell="D9" sqref="D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110</v>
      </c>
    </row>
    <row r="5" spans="6:12">
      <c r="I5" t="s">
        <v>11</v>
      </c>
      <c r="J5">
        <v>151280</v>
      </c>
    </row>
    <row r="7" spans="6:12">
      <c r="F7" t="s">
        <v>1</v>
      </c>
      <c r="G7">
        <f>H7+(I7*G8)</f>
        <v>169265105.49000001</v>
      </c>
      <c r="H7">
        <v>151795593.65000001</v>
      </c>
      <c r="I7">
        <f>J5*J4</f>
        <v>16640800</v>
      </c>
      <c r="L7">
        <f>I7*G8</f>
        <v>17469511.84</v>
      </c>
    </row>
    <row r="8" spans="6:12">
      <c r="F8" t="s">
        <v>2</v>
      </c>
      <c r="G8">
        <v>1.0498000000000001</v>
      </c>
      <c r="H8" s="2"/>
      <c r="J8" t="s">
        <v>9</v>
      </c>
    </row>
    <row r="9" spans="6:12">
      <c r="F9" t="s">
        <v>3</v>
      </c>
      <c r="G9" s="3">
        <f>G7/G8</f>
        <v>161235573.90931606</v>
      </c>
      <c r="H9" s="2"/>
    </row>
    <row r="10" spans="6:12">
      <c r="F10" t="s">
        <v>4</v>
      </c>
      <c r="G10" s="4">
        <v>6342619.4500000002</v>
      </c>
      <c r="H10" s="2"/>
    </row>
    <row r="11" spans="6:12">
      <c r="F11" t="s">
        <v>8</v>
      </c>
      <c r="G11" s="4">
        <v>-3957305.94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163620887.41931605</v>
      </c>
      <c r="H13" s="2"/>
      <c r="I13" s="5"/>
    </row>
    <row r="14" spans="6:12">
      <c r="F14" t="s">
        <v>0</v>
      </c>
      <c r="G14" s="4">
        <v>163620887.41999999</v>
      </c>
      <c r="H14" s="2"/>
      <c r="J14" s="3">
        <f>J5-151280</f>
        <v>0</v>
      </c>
    </row>
    <row r="15" spans="6:12">
      <c r="F15" t="s">
        <v>6</v>
      </c>
      <c r="G15" s="1">
        <f>G13/G14-1</f>
        <v>-4.1799896877137144E-12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2024-12-03T11:25:14Z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